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 activeTab="2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<sst xmlns="http://schemas.openxmlformats.org/spreadsheetml/2006/main" count="65" uniqueCount="36">
  <si>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5月结算单</t>
  </si>
  <si>
    <t>Client:</t>
  </si>
  <si>
    <t>AstraZeneca</t>
  </si>
  <si>
    <t xml:space="preserve">Project Name: </t>
  </si>
  <si>
    <t>2023AZ乳腺癌领域12期VIP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</si>
  <si>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</si>
  <si>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</si>
  <si>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</si>
  <si>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</si>
  <si>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</si>
  <si>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</si>
  <si>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</si>
  <si>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</si>
  <si>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</si>
  <si>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</si>
  <si>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</si>
  <si>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</si>
  <si>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</si>
  <si>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</si>
  <si>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</si>
  <si>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</si>
  <si>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</si>
  <si>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</si>
  <si>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乳腺癌领域查找十二期</t>
  </si>
  <si>
    <t>主题词检索(new work)</t>
  </si>
  <si>
    <t>根据主题词对相关文献进行检索、阅读、汇总
覆盖女性肿瘤领域共15位专家，每位VIP约4-5个主题词</t>
  </si>
  <si>
    <t>个</t>
  </si>
  <si>
    <t>英文原文下载</t>
  </si>
  <si>
    <t>英文原文下载，每位专家每月15篇，共2700篇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</si>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</sst>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</numFmts>
  <fonts count="32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2" fillId="10" borderId="23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24" fillId="11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59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0" fontId="10" fillId="6" borderId="0" xfId="0" applyFont="1" applyFill="1" applyAlignment="1">
      <alignment horizontal="right" vertical="center"/>
    </xf>
    <xf numFmtId="180" fontId="11" fillId="6" borderId="0" xfId="0" applyNumberFormat="1" applyFont="1" applyFill="1">
      <alignment vertical="center"/>
    </xf>
    <xf numFmtId="0" fontId="10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workbookViewId="0">
      <selection activeCell="B1" sqref="B1:C1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7" t="s">
        <v>11</v>
      </c>
      <c r="C9" s="48">
        <f>medical!H12</f>
        <v>3950</v>
      </c>
    </row>
    <row r="10" s="1" customFormat="1" spans="2:3">
      <c r="B10" s="49" t="s">
        <v>12</v>
      </c>
      <c r="C10" s="20"/>
    </row>
    <row r="11" spans="2:3">
      <c r="B11" s="47" t="s">
        <v>11</v>
      </c>
      <c r="C11" s="50">
        <f>'Staffing Fee'!H10</f>
        <v>150</v>
      </c>
    </row>
    <row r="12" ht="9.6" customHeight="1" spans="2:3">
      <c r="B12" s="51"/>
      <c r="C12" s="52"/>
    </row>
    <row r="13" spans="2:3">
      <c r="B13" s="53" t="s">
        <v>11</v>
      </c>
      <c r="C13" s="54">
        <f>C9+C11</f>
        <v>4100</v>
      </c>
    </row>
    <row r="14" spans="2:3">
      <c r="B14" s="53" t="s">
        <v>13</v>
      </c>
      <c r="C14" s="54">
        <f>C13*0.06</f>
        <v>246</v>
      </c>
    </row>
    <row r="15" ht="15.75" spans="2:3">
      <c r="B15" s="28" t="s">
        <v>14</v>
      </c>
      <c r="C15" s="30">
        <f>C13+C14</f>
        <v>4346</v>
      </c>
    </row>
    <row r="16" spans="2:3">
      <c r="B16" s="55" t="s">
        <v>15</v>
      </c>
      <c r="C16" s="56"/>
    </row>
    <row r="18" spans="2:3">
      <c r="B18" s="57" t="s">
        <v>16</v>
      </c>
      <c r="C18" s="58">
        <f>C11/C13</f>
        <v>0.0365853658536585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D22" sqref="D22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75</v>
      </c>
      <c r="H9" s="27">
        <f>E9*G9</f>
        <v>1500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98</v>
      </c>
      <c r="H10" s="27">
        <f>E10*G10</f>
        <v>980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98</v>
      </c>
      <c r="H11" s="27">
        <f>E11*G11</f>
        <v>1470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3950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tabSelected="1" workbookViewId="0">
      <selection activeCell="F24" sqref="F24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</v>
      </c>
      <c r="H9" s="27">
        <f>E9*G9</f>
        <v>150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150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2024-08-15T08:17:27Z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8C6455358F3D4E4A8EA65E7CFAEA7B37</vt:lpwstr>
  </property>
</Properties>
</file>